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5" yWindow="1515" windowWidth="19110" windowHeight="8580"/>
  </bookViews>
  <sheets>
    <sheet name="Лист1 (2)" sheetId="8" r:id="rId1"/>
  </sheets>
  <definedNames>
    <definedName name="_xlnm._FilterDatabase" localSheetId="0" hidden="1">'Лист1 (2)'!$A$11:$P$65</definedName>
    <definedName name="_xlnm.Print_Area" localSheetId="0">'Лист1 (2)'!$A$1:$L$74</definedName>
  </definedNames>
  <calcPr calcId="162913"/>
</workbook>
</file>

<file path=xl/calcChain.xml><?xml version="1.0" encoding="utf-8"?>
<calcChain xmlns="http://schemas.openxmlformats.org/spreadsheetml/2006/main">
  <c r="B13" i="8" l="1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12" i="8"/>
  <c r="L13" i="8" l="1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12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L58" i="8" l="1"/>
</calcChain>
</file>

<file path=xl/sharedStrings.xml><?xml version="1.0" encoding="utf-8"?>
<sst xmlns="http://schemas.openxmlformats.org/spreadsheetml/2006/main" count="264" uniqueCount="85">
  <si>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</si>
  <si>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</si>
  <si>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</si>
  <si>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</si>
  <si>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</si>
  <si>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</si>
  <si>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</si>
  <si>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</si>
  <si>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</si>
  <si>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</si>
  <si>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</si>
  <si>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</si>
  <si>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</si>
  <si>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</si>
  <si>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</si>
  <si>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</si>
  <si>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</si>
  <si>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</si>
  <si>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</si>
  <si>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</si>
  <si>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</si>
  <si>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Необходимость проведения работ по резке, демонтажу товара (да/нет)</t>
  </si>
  <si>
    <t xml:space="preserve">№ лота </t>
  </si>
  <si>
    <t>№ подлота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</si>
  <si>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</si>
  <si>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</si>
  <si>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</si>
  <si>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</si>
  <si>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</si>
  <si>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Подшипник 180502</t>
  </si>
  <si>
    <t>Подшипник 202</t>
  </si>
  <si>
    <t>шт</t>
  </si>
  <si>
    <t>МТР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</si>
  <si>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Славянск-на-Кубани</t>
  </si>
  <si>
    <t>Филиал ООО «РН-Транспорт» в г.Славянск-на-Кубани</t>
  </si>
  <si>
    <t>Вкладыши сталебронзовые коренных подшипников, комплект на один двигатель, уменьшенные на 0,25 мм (допускается установка 238-100102-Б-БР)</t>
  </si>
  <si>
    <t>Куртка Ладога</t>
  </si>
  <si>
    <t>Куртка утепленная Luhta 36313392L8W-985 р.XS/34</t>
  </si>
  <si>
    <t>Механизм рулевого управления УРАЛ</t>
  </si>
  <si>
    <t>Подшипник 102605</t>
  </si>
  <si>
    <t>Подшипник 180303</t>
  </si>
  <si>
    <t>Подшипник 304</t>
  </si>
  <si>
    <t>Подшипник 32312 ГОСТ 8328</t>
  </si>
  <si>
    <t>Подшипник 46120</t>
  </si>
  <si>
    <t>ПОДШИПНИК 6-306</t>
  </si>
  <si>
    <t>Подшипник 7203 ГОСТ 333</t>
  </si>
  <si>
    <t>Подшипник 7209</t>
  </si>
  <si>
    <t>Подшипник 7304</t>
  </si>
  <si>
    <t>Подшипник 7806</t>
  </si>
  <si>
    <t>Подшипник 80203</t>
  </si>
  <si>
    <t>Подшипник 922205</t>
  </si>
  <si>
    <t>Подшипник 986714 ГОСТ 831</t>
  </si>
  <si>
    <t>Подшипник вторичного вала коробки передач средний в сборе</t>
  </si>
  <si>
    <t>Подшипник П*108710</t>
  </si>
  <si>
    <t>Подшипник роликовый конический однорядный ГОСТ 520-89</t>
  </si>
  <si>
    <t>Подшипник.  iso: 314N</t>
  </si>
  <si>
    <t>Полуось КАМАЗ длинная левая 16 зубов (ОАО КАМАЗ)</t>
  </si>
  <si>
    <t>Полуось левая 5557-2303069</t>
  </si>
  <si>
    <t>Пробка продавочная ПРПЦ-146</t>
  </si>
  <si>
    <t>Пробка ПРП-Ц-245</t>
  </si>
  <si>
    <t>Пробка ПРП-Ц-В-146 разделительная продавочная</t>
  </si>
  <si>
    <t>Пробка ПРП-Ц-В-245 разделительная продавочная</t>
  </si>
  <si>
    <t>Пробка ПРЦ-Н-168</t>
  </si>
  <si>
    <t>Прокладка турбины</t>
  </si>
  <si>
    <t>Рычаг оттяжной с вилкой и пружиной в сборе</t>
  </si>
  <si>
    <t>Сапоги резиновые заброды</t>
  </si>
  <si>
    <t>Сапоги утепленные кожа МБС (кожа ВО,литье, металлический подносок,войлочный чулок)</t>
  </si>
  <si>
    <t>Стеклоподъемник двери левый в сборе {а}</t>
  </si>
  <si>
    <t>Счетчик времени наработки СВН-2-02</t>
  </si>
  <si>
    <t>Счетчик СБН 2-01</t>
  </si>
  <si>
    <t>Фиксатор двери левый УРАЛ 375-6106111</t>
  </si>
  <si>
    <t>Фиксатор двери правый УРАЛ 375-6106110</t>
  </si>
  <si>
    <t>Футболка пл. 160 г/м  желтая</t>
  </si>
  <si>
    <t>Цапфа поворотная в сб. УРАЛ</t>
  </si>
  <si>
    <t>пар</t>
  </si>
  <si>
    <t xml:space="preserve">Примечание:  делимый </t>
  </si>
  <si>
    <t>Краснодарский край, Абинский район,     пгт. Ахтырский,   ул. Советская, 1</t>
  </si>
  <si>
    <t>Краснодарский край, г. Славянск-на-Кубани, ул. Пролетарская, д. 5</t>
  </si>
  <si>
    <t>Подшипник 7511</t>
  </si>
  <si>
    <t>Подшипник 836906</t>
  </si>
  <si>
    <t>Подшипник 977908</t>
  </si>
  <si>
    <t>Подшипник 7306</t>
  </si>
  <si>
    <t>1. 100% предоплата согласно устовиям Договора</t>
  </si>
  <si>
    <t>направляет настоящую оферту в ООО "РН-Транспорт"  с целью заключения договора купли-продажи НВЛ/НЛ ( реализация вторичных, невостребованных ресурсов )</t>
  </si>
  <si>
    <t>ЛОТ № 1-46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</si>
</sst>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#,##0.00"/>
    <numFmt numFmtId="167" formatCode="#,###,##0.00\ ?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4" fillId="0" borderId="0" xfId="0" applyFont="1" applyFill="1"/>
    <xf numFmtId="0" fontId="1" fillId="0" borderId="0" xfId="0" applyFont="1" applyFill="1"/>
    <xf numFmtId="4" fontId="1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165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235401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235401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235401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235401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57148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57148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57148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57148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28573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225876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225876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225876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64</xdr:row>
      <xdr:rowOff>225876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47623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47623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47623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104775</xdr:colOff>
      <xdr:row>65</xdr:row>
      <xdr:rowOff>47623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61</xdr:row>
      <xdr:rowOff>326571</xdr:rowOff>
    </xdr:from>
    <xdr:to>
      <xdr:col>6</xdr:col>
      <xdr:colOff>102055</xdr:colOff>
      <xdr:row>64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64</xdr:row>
      <xdr:rowOff>23130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284391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284391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284391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284391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159204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734425" y="12563475"/>
          <a:ext cx="104775" cy="568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159204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734425" y="12563475"/>
          <a:ext cx="104775" cy="568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159204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734425" y="12563475"/>
          <a:ext cx="104775" cy="568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159204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734425" y="12563475"/>
          <a:ext cx="104775" cy="568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314325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734425" y="125634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314325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734425" y="125634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314325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734425" y="125634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314325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734425" y="125634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361951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734425" y="125634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330654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8734425" y="125634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62</xdr:row>
      <xdr:rowOff>161925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734425" y="125634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149679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734425" y="125634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149679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734425" y="125634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149679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734425" y="125634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149679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734425" y="125634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304800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734425" y="125634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304800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734425" y="125634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304800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734425" y="125634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104775</xdr:colOff>
      <xdr:row>63</xdr:row>
      <xdr:rowOff>304800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734425" y="125634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3292929</xdr:colOff>
      <xdr:row>60</xdr:row>
      <xdr:rowOff>326571</xdr:rowOff>
    </xdr:from>
    <xdr:to>
      <xdr:col>7</xdr:col>
      <xdr:colOff>103414</xdr:colOff>
      <xdr:row>62</xdr:row>
      <xdr:rowOff>352425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731704" y="12147096"/>
          <a:ext cx="10613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104775</xdr:colOff>
      <xdr:row>62</xdr:row>
      <xdr:rowOff>356509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734425" y="12153900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60</xdr:row>
      <xdr:rowOff>247650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734425" y="118205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60</xdr:row>
      <xdr:rowOff>247650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734425" y="118205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60</xdr:row>
      <xdr:rowOff>247650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734425" y="118205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60</xdr:row>
      <xdr:rowOff>247650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734425" y="118205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61</xdr:row>
      <xdr:rowOff>312963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734425" y="11820525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61</xdr:row>
      <xdr:rowOff>312963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734425" y="11820525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61</xdr:row>
      <xdr:rowOff>312963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734425" y="11820525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104775</xdr:colOff>
      <xdr:row>61</xdr:row>
      <xdr:rowOff>312963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734425" y="11820525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view="pageBreakPreview" topLeftCell="A34" zoomScale="55" zoomScaleNormal="100" zoomScaleSheetLayoutView="55" workbookViewId="0">
      <selection activeCell="E10" sqref="E10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42" style="1" customWidth="1"/>
    <col min="5" max="5" width="54.85546875" style="1" customWidth="1"/>
    <col min="6" max="6" width="37.140625" style="1" customWidth="1"/>
    <col min="7" max="7" width="8.28515625" style="1" customWidth="1"/>
    <col min="8" max="8" width="20.42578125" style="35" customWidth="1"/>
    <col min="9" max="9" width="20.42578125" style="1" customWidth="1"/>
    <col min="10" max="10" width="50.425781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49" t="s">
        <v>28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36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0" t="s">
        <v>10</v>
      </c>
      <c r="D3" s="60"/>
      <c r="E3" s="60"/>
      <c r="F3" s="60"/>
      <c r="G3" s="60"/>
      <c r="H3" s="60"/>
      <c r="I3" s="60"/>
      <c r="J3" s="60"/>
      <c r="K3" s="60"/>
      <c r="L3" s="31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37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62" t="s">
        <v>83</v>
      </c>
      <c r="D5" s="62"/>
      <c r="E5" s="62"/>
      <c r="F5" s="62"/>
      <c r="G5" s="62"/>
      <c r="H5" s="62"/>
      <c r="I5" s="62"/>
      <c r="J5" s="62"/>
      <c r="K5" s="62"/>
      <c r="L5" s="62"/>
      <c r="M5" s="21"/>
      <c r="N5" s="20"/>
      <c r="O5" s="20"/>
      <c r="P5" s="20"/>
    </row>
    <row r="6" spans="1:16" s="22" customFormat="1" x14ac:dyDescent="0.25">
      <c r="H6" s="38"/>
    </row>
    <row r="7" spans="1:16" s="22" customFormat="1" ht="22.5" x14ac:dyDescent="0.3">
      <c r="A7" s="61" t="s">
        <v>84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6" s="22" customFormat="1" ht="14.25" customHeight="1" x14ac:dyDescent="0.3">
      <c r="A8" s="32"/>
      <c r="B8" s="45"/>
      <c r="C8" s="32"/>
      <c r="D8" s="32"/>
      <c r="E8" s="32"/>
      <c r="F8" s="32"/>
      <c r="G8" s="32"/>
      <c r="H8" s="39"/>
      <c r="I8" s="33"/>
      <c r="J8" s="34"/>
      <c r="K8" s="32"/>
    </row>
    <row r="9" spans="1:16" s="23" customFormat="1" ht="24.75" customHeight="1" x14ac:dyDescent="0.3">
      <c r="A9" s="4" t="s">
        <v>19</v>
      </c>
      <c r="B9" s="4"/>
      <c r="C9" s="6" t="s">
        <v>27</v>
      </c>
      <c r="D9" s="6"/>
      <c r="E9" s="6"/>
      <c r="F9" s="6"/>
      <c r="G9" s="6"/>
      <c r="H9" s="40"/>
      <c r="I9" s="6"/>
      <c r="J9" s="6"/>
      <c r="K9" s="6"/>
      <c r="L9" s="50"/>
    </row>
    <row r="10" spans="1:16" s="3" customFormat="1" ht="93" customHeight="1" x14ac:dyDescent="0.25">
      <c r="A10" s="46" t="s">
        <v>22</v>
      </c>
      <c r="B10" s="46" t="s">
        <v>23</v>
      </c>
      <c r="C10" s="46" t="s">
        <v>12</v>
      </c>
      <c r="D10" s="46" t="s">
        <v>15</v>
      </c>
      <c r="E10" s="46" t="s">
        <v>0</v>
      </c>
      <c r="F10" s="46" t="s">
        <v>16</v>
      </c>
      <c r="G10" s="46" t="s">
        <v>13</v>
      </c>
      <c r="H10" s="47" t="s">
        <v>14</v>
      </c>
      <c r="I10" s="46" t="s">
        <v>21</v>
      </c>
      <c r="J10" s="46" t="s">
        <v>20</v>
      </c>
      <c r="K10" s="48" t="s">
        <v>17</v>
      </c>
      <c r="L10" s="48" t="s">
        <v>18</v>
      </c>
    </row>
    <row r="11" spans="1:16" s="27" customFormat="1" ht="14.25" customHeight="1" x14ac:dyDescent="0.2">
      <c r="A11" s="52">
        <v>1</v>
      </c>
      <c r="B11" s="52">
        <v>1</v>
      </c>
      <c r="C11" s="52">
        <v>2</v>
      </c>
      <c r="D11" s="52">
        <v>3</v>
      </c>
      <c r="E11" s="52">
        <v>4</v>
      </c>
      <c r="F11" s="52">
        <v>5</v>
      </c>
      <c r="G11" s="52">
        <v>6</v>
      </c>
      <c r="H11" s="55">
        <v>7</v>
      </c>
      <c r="I11" s="52">
        <v>8</v>
      </c>
      <c r="J11" s="52">
        <v>9</v>
      </c>
      <c r="K11" s="52">
        <v>10</v>
      </c>
      <c r="L11" s="52">
        <v>11</v>
      </c>
    </row>
    <row r="12" spans="1:16" s="27" customFormat="1" ht="31.5" customHeight="1" x14ac:dyDescent="0.2">
      <c r="A12" s="52">
        <v>1</v>
      </c>
      <c r="B12" s="52">
        <f>A12</f>
        <v>1</v>
      </c>
      <c r="C12" s="53" t="s">
        <v>32</v>
      </c>
      <c r="D12" s="52" t="s">
        <v>34</v>
      </c>
      <c r="E12" s="52" t="s">
        <v>35</v>
      </c>
      <c r="F12" s="54" t="s">
        <v>77</v>
      </c>
      <c r="G12" s="56" t="s">
        <v>31</v>
      </c>
      <c r="H12" s="57">
        <v>1</v>
      </c>
      <c r="I12" s="52"/>
      <c r="J12" s="52"/>
      <c r="K12" s="58"/>
      <c r="L12" s="52">
        <f>K12*H12</f>
        <v>0</v>
      </c>
    </row>
    <row r="13" spans="1:16" s="27" customFormat="1" ht="26.25" customHeight="1" x14ac:dyDescent="0.2">
      <c r="A13" s="52">
        <f>A12+1</f>
        <v>2</v>
      </c>
      <c r="B13" s="52">
        <f t="shared" ref="B13:B57" si="0">A13</f>
        <v>2</v>
      </c>
      <c r="C13" s="53" t="s">
        <v>32</v>
      </c>
      <c r="D13" s="52" t="s">
        <v>34</v>
      </c>
      <c r="E13" s="56" t="s">
        <v>36</v>
      </c>
      <c r="F13" s="54" t="s">
        <v>77</v>
      </c>
      <c r="G13" s="56" t="s">
        <v>31</v>
      </c>
      <c r="H13" s="57">
        <v>3</v>
      </c>
      <c r="I13" s="52"/>
      <c r="J13" s="52"/>
      <c r="K13" s="58"/>
      <c r="L13" s="52">
        <f t="shared" ref="L13:L57" si="1">K13*H13</f>
        <v>0</v>
      </c>
    </row>
    <row r="14" spans="1:16" s="27" customFormat="1" ht="26.25" customHeight="1" x14ac:dyDescent="0.2">
      <c r="A14" s="52">
        <f t="shared" ref="A14:A57" si="2">A13+1</f>
        <v>3</v>
      </c>
      <c r="B14" s="52">
        <f t="shared" si="0"/>
        <v>3</v>
      </c>
      <c r="C14" s="53" t="s">
        <v>32</v>
      </c>
      <c r="D14" s="52" t="s">
        <v>34</v>
      </c>
      <c r="E14" s="56" t="s">
        <v>37</v>
      </c>
      <c r="F14" s="54" t="s">
        <v>77</v>
      </c>
      <c r="G14" s="56" t="s">
        <v>31</v>
      </c>
      <c r="H14" s="57">
        <v>1</v>
      </c>
      <c r="I14" s="52"/>
      <c r="J14" s="52"/>
      <c r="K14" s="58"/>
      <c r="L14" s="52">
        <f t="shared" si="1"/>
        <v>0</v>
      </c>
    </row>
    <row r="15" spans="1:16" s="27" customFormat="1" ht="26.25" customHeight="1" x14ac:dyDescent="0.2">
      <c r="A15" s="52">
        <f t="shared" si="2"/>
        <v>4</v>
      </c>
      <c r="B15" s="52">
        <f t="shared" si="0"/>
        <v>4</v>
      </c>
      <c r="C15" s="53" t="s">
        <v>32</v>
      </c>
      <c r="D15" s="52" t="s">
        <v>34</v>
      </c>
      <c r="E15" s="56" t="s">
        <v>38</v>
      </c>
      <c r="F15" s="54" t="s">
        <v>77</v>
      </c>
      <c r="G15" s="56" t="s">
        <v>31</v>
      </c>
      <c r="H15" s="57">
        <v>1</v>
      </c>
      <c r="I15" s="52"/>
      <c r="J15" s="52"/>
      <c r="K15" s="58"/>
      <c r="L15" s="52">
        <f t="shared" si="1"/>
        <v>0</v>
      </c>
    </row>
    <row r="16" spans="1:16" s="27" customFormat="1" ht="26.25" customHeight="1" x14ac:dyDescent="0.2">
      <c r="A16" s="52">
        <f t="shared" si="2"/>
        <v>5</v>
      </c>
      <c r="B16" s="52">
        <f t="shared" si="0"/>
        <v>5</v>
      </c>
      <c r="C16" s="53" t="s">
        <v>32</v>
      </c>
      <c r="D16" s="52" t="s">
        <v>34</v>
      </c>
      <c r="E16" s="56" t="s">
        <v>78</v>
      </c>
      <c r="F16" s="54" t="s">
        <v>77</v>
      </c>
      <c r="G16" s="56" t="s">
        <v>31</v>
      </c>
      <c r="H16" s="57">
        <v>5</v>
      </c>
      <c r="I16" s="52"/>
      <c r="J16" s="52"/>
      <c r="K16" s="58"/>
      <c r="L16" s="52">
        <f t="shared" si="1"/>
        <v>0</v>
      </c>
    </row>
    <row r="17" spans="1:12" s="27" customFormat="1" ht="26.25" customHeight="1" x14ac:dyDescent="0.2">
      <c r="A17" s="52">
        <f t="shared" si="2"/>
        <v>6</v>
      </c>
      <c r="B17" s="52">
        <f t="shared" si="0"/>
        <v>6</v>
      </c>
      <c r="C17" s="53" t="s">
        <v>32</v>
      </c>
      <c r="D17" s="52" t="s">
        <v>34</v>
      </c>
      <c r="E17" s="56" t="s">
        <v>79</v>
      </c>
      <c r="F17" s="54" t="s">
        <v>77</v>
      </c>
      <c r="G17" s="56" t="s">
        <v>31</v>
      </c>
      <c r="H17" s="57">
        <v>34</v>
      </c>
      <c r="I17" s="52"/>
      <c r="J17" s="52"/>
      <c r="K17" s="58"/>
      <c r="L17" s="52">
        <f t="shared" si="1"/>
        <v>0</v>
      </c>
    </row>
    <row r="18" spans="1:12" s="27" customFormat="1" ht="26.25" customHeight="1" x14ac:dyDescent="0.2">
      <c r="A18" s="52">
        <f t="shared" si="2"/>
        <v>7</v>
      </c>
      <c r="B18" s="52">
        <f t="shared" si="0"/>
        <v>7</v>
      </c>
      <c r="C18" s="53" t="s">
        <v>32</v>
      </c>
      <c r="D18" s="52" t="s">
        <v>34</v>
      </c>
      <c r="E18" s="56" t="s">
        <v>80</v>
      </c>
      <c r="F18" s="54" t="s">
        <v>77</v>
      </c>
      <c r="G18" s="56" t="s">
        <v>31</v>
      </c>
      <c r="H18" s="57">
        <v>4</v>
      </c>
      <c r="I18" s="52"/>
      <c r="J18" s="52"/>
      <c r="K18" s="58"/>
      <c r="L18" s="52">
        <f t="shared" si="1"/>
        <v>0</v>
      </c>
    </row>
    <row r="19" spans="1:12" s="27" customFormat="1" ht="26.25" customHeight="1" x14ac:dyDescent="0.2">
      <c r="A19" s="52">
        <f t="shared" si="2"/>
        <v>8</v>
      </c>
      <c r="B19" s="52">
        <f t="shared" si="0"/>
        <v>8</v>
      </c>
      <c r="C19" s="53" t="s">
        <v>32</v>
      </c>
      <c r="D19" s="52" t="s">
        <v>34</v>
      </c>
      <c r="E19" s="56" t="s">
        <v>81</v>
      </c>
      <c r="F19" s="54" t="s">
        <v>77</v>
      </c>
      <c r="G19" s="56" t="s">
        <v>31</v>
      </c>
      <c r="H19" s="57">
        <v>5</v>
      </c>
      <c r="I19" s="52"/>
      <c r="J19" s="52"/>
      <c r="K19" s="58"/>
      <c r="L19" s="52">
        <f t="shared" si="1"/>
        <v>0</v>
      </c>
    </row>
    <row r="20" spans="1:12" s="27" customFormat="1" ht="26.25" customHeight="1" x14ac:dyDescent="0.2">
      <c r="A20" s="52">
        <f t="shared" si="2"/>
        <v>9</v>
      </c>
      <c r="B20" s="52">
        <f t="shared" si="0"/>
        <v>9</v>
      </c>
      <c r="C20" s="53" t="s">
        <v>32</v>
      </c>
      <c r="D20" s="52" t="s">
        <v>34</v>
      </c>
      <c r="E20" s="56" t="s">
        <v>39</v>
      </c>
      <c r="F20" s="54" t="s">
        <v>77</v>
      </c>
      <c r="G20" s="56" t="s">
        <v>31</v>
      </c>
      <c r="H20" s="57">
        <v>1</v>
      </c>
      <c r="I20" s="52"/>
      <c r="J20" s="52"/>
      <c r="K20" s="58"/>
      <c r="L20" s="52">
        <f t="shared" si="1"/>
        <v>0</v>
      </c>
    </row>
    <row r="21" spans="1:12" s="27" customFormat="1" ht="26.25" customHeight="1" x14ac:dyDescent="0.2">
      <c r="A21" s="52">
        <f t="shared" si="2"/>
        <v>10</v>
      </c>
      <c r="B21" s="52">
        <f t="shared" si="0"/>
        <v>10</v>
      </c>
      <c r="C21" s="53" t="s">
        <v>32</v>
      </c>
      <c r="D21" s="52" t="s">
        <v>34</v>
      </c>
      <c r="E21" s="56" t="s">
        <v>40</v>
      </c>
      <c r="F21" s="54" t="s">
        <v>77</v>
      </c>
      <c r="G21" s="56" t="s">
        <v>31</v>
      </c>
      <c r="H21" s="57">
        <v>2</v>
      </c>
      <c r="I21" s="52"/>
      <c r="J21" s="52"/>
      <c r="K21" s="58"/>
      <c r="L21" s="52">
        <f t="shared" si="1"/>
        <v>0</v>
      </c>
    </row>
    <row r="22" spans="1:12" s="27" customFormat="1" ht="26.25" customHeight="1" x14ac:dyDescent="0.2">
      <c r="A22" s="52">
        <f t="shared" si="2"/>
        <v>11</v>
      </c>
      <c r="B22" s="52">
        <f t="shared" si="0"/>
        <v>11</v>
      </c>
      <c r="C22" s="53" t="s">
        <v>32</v>
      </c>
      <c r="D22" s="52" t="s">
        <v>34</v>
      </c>
      <c r="E22" s="56" t="s">
        <v>29</v>
      </c>
      <c r="F22" s="54" t="s">
        <v>77</v>
      </c>
      <c r="G22" s="56" t="s">
        <v>31</v>
      </c>
      <c r="H22" s="57">
        <v>1</v>
      </c>
      <c r="I22" s="52"/>
      <c r="J22" s="52"/>
      <c r="K22" s="58"/>
      <c r="L22" s="52">
        <f t="shared" si="1"/>
        <v>0</v>
      </c>
    </row>
    <row r="23" spans="1:12" s="27" customFormat="1" ht="26.25" customHeight="1" x14ac:dyDescent="0.2">
      <c r="A23" s="52">
        <f t="shared" si="2"/>
        <v>12</v>
      </c>
      <c r="B23" s="52">
        <f t="shared" si="0"/>
        <v>12</v>
      </c>
      <c r="C23" s="53" t="s">
        <v>32</v>
      </c>
      <c r="D23" s="52" t="s">
        <v>34</v>
      </c>
      <c r="E23" s="56" t="s">
        <v>30</v>
      </c>
      <c r="F23" s="54" t="s">
        <v>77</v>
      </c>
      <c r="G23" s="56" t="s">
        <v>31</v>
      </c>
      <c r="H23" s="57">
        <v>2</v>
      </c>
      <c r="I23" s="52"/>
      <c r="J23" s="52"/>
      <c r="K23" s="58"/>
      <c r="L23" s="52">
        <f t="shared" si="1"/>
        <v>0</v>
      </c>
    </row>
    <row r="24" spans="1:12" s="27" customFormat="1" ht="26.25" customHeight="1" x14ac:dyDescent="0.2">
      <c r="A24" s="52">
        <f t="shared" si="2"/>
        <v>13</v>
      </c>
      <c r="B24" s="52">
        <f t="shared" si="0"/>
        <v>13</v>
      </c>
      <c r="C24" s="53" t="s">
        <v>32</v>
      </c>
      <c r="D24" s="52" t="s">
        <v>34</v>
      </c>
      <c r="E24" s="56" t="s">
        <v>41</v>
      </c>
      <c r="F24" s="54" t="s">
        <v>77</v>
      </c>
      <c r="G24" s="56" t="s">
        <v>31</v>
      </c>
      <c r="H24" s="57">
        <v>15</v>
      </c>
      <c r="I24" s="52"/>
      <c r="J24" s="52"/>
      <c r="K24" s="58"/>
      <c r="L24" s="52">
        <f t="shared" si="1"/>
        <v>0</v>
      </c>
    </row>
    <row r="25" spans="1:12" s="27" customFormat="1" ht="26.25" customHeight="1" x14ac:dyDescent="0.2">
      <c r="A25" s="52">
        <f t="shared" si="2"/>
        <v>14</v>
      </c>
      <c r="B25" s="52">
        <f t="shared" si="0"/>
        <v>14</v>
      </c>
      <c r="C25" s="53" t="s">
        <v>32</v>
      </c>
      <c r="D25" s="52" t="s">
        <v>34</v>
      </c>
      <c r="E25" s="56" t="s">
        <v>42</v>
      </c>
      <c r="F25" s="54" t="s">
        <v>77</v>
      </c>
      <c r="G25" s="56" t="s">
        <v>31</v>
      </c>
      <c r="H25" s="57">
        <v>1</v>
      </c>
      <c r="I25" s="52"/>
      <c r="J25" s="52"/>
      <c r="K25" s="58"/>
      <c r="L25" s="52">
        <f t="shared" si="1"/>
        <v>0</v>
      </c>
    </row>
    <row r="26" spans="1:12" s="27" customFormat="1" ht="26.25" customHeight="1" x14ac:dyDescent="0.2">
      <c r="A26" s="52">
        <f t="shared" si="2"/>
        <v>15</v>
      </c>
      <c r="B26" s="52">
        <f t="shared" si="0"/>
        <v>15</v>
      </c>
      <c r="C26" s="53" t="s">
        <v>32</v>
      </c>
      <c r="D26" s="52" t="s">
        <v>34</v>
      </c>
      <c r="E26" s="56" t="s">
        <v>43</v>
      </c>
      <c r="F26" s="54" t="s">
        <v>77</v>
      </c>
      <c r="G26" s="56" t="s">
        <v>31</v>
      </c>
      <c r="H26" s="57">
        <v>1</v>
      </c>
      <c r="I26" s="52"/>
      <c r="J26" s="52"/>
      <c r="K26" s="58"/>
      <c r="L26" s="52">
        <f t="shared" si="1"/>
        <v>0</v>
      </c>
    </row>
    <row r="27" spans="1:12" s="27" customFormat="1" ht="26.25" customHeight="1" x14ac:dyDescent="0.2">
      <c r="A27" s="52">
        <f t="shared" si="2"/>
        <v>16</v>
      </c>
      <c r="B27" s="52">
        <f t="shared" si="0"/>
        <v>16</v>
      </c>
      <c r="C27" s="53" t="s">
        <v>32</v>
      </c>
      <c r="D27" s="52" t="s">
        <v>34</v>
      </c>
      <c r="E27" s="56" t="s">
        <v>43</v>
      </c>
      <c r="F27" s="54" t="s">
        <v>77</v>
      </c>
      <c r="G27" s="56" t="s">
        <v>31</v>
      </c>
      <c r="H27" s="57">
        <v>2</v>
      </c>
      <c r="I27" s="52"/>
      <c r="J27" s="52"/>
      <c r="K27" s="58"/>
      <c r="L27" s="52">
        <f t="shared" si="1"/>
        <v>0</v>
      </c>
    </row>
    <row r="28" spans="1:12" s="27" customFormat="1" ht="26.25" customHeight="1" x14ac:dyDescent="0.2">
      <c r="A28" s="52">
        <f t="shared" si="2"/>
        <v>17</v>
      </c>
      <c r="B28" s="52">
        <f t="shared" si="0"/>
        <v>17</v>
      </c>
      <c r="C28" s="53" t="s">
        <v>32</v>
      </c>
      <c r="D28" s="52" t="s">
        <v>34</v>
      </c>
      <c r="E28" s="56" t="s">
        <v>44</v>
      </c>
      <c r="F28" s="54" t="s">
        <v>77</v>
      </c>
      <c r="G28" s="56" t="s">
        <v>31</v>
      </c>
      <c r="H28" s="57">
        <v>1</v>
      </c>
      <c r="I28" s="52"/>
      <c r="J28" s="52"/>
      <c r="K28" s="58"/>
      <c r="L28" s="52">
        <f t="shared" si="1"/>
        <v>0</v>
      </c>
    </row>
    <row r="29" spans="1:12" s="27" customFormat="1" ht="26.25" customHeight="1" x14ac:dyDescent="0.2">
      <c r="A29" s="52">
        <f t="shared" si="2"/>
        <v>18</v>
      </c>
      <c r="B29" s="52">
        <f t="shared" si="0"/>
        <v>18</v>
      </c>
      <c r="C29" s="53" t="s">
        <v>32</v>
      </c>
      <c r="D29" s="52" t="s">
        <v>34</v>
      </c>
      <c r="E29" s="56" t="s">
        <v>45</v>
      </c>
      <c r="F29" s="54" t="s">
        <v>77</v>
      </c>
      <c r="G29" s="56" t="s">
        <v>31</v>
      </c>
      <c r="H29" s="57">
        <v>4</v>
      </c>
      <c r="I29" s="52"/>
      <c r="J29" s="52"/>
      <c r="K29" s="58"/>
      <c r="L29" s="52">
        <f t="shared" si="1"/>
        <v>0</v>
      </c>
    </row>
    <row r="30" spans="1:12" s="27" customFormat="1" ht="26.25" customHeight="1" x14ac:dyDescent="0.2">
      <c r="A30" s="52">
        <f t="shared" si="2"/>
        <v>19</v>
      </c>
      <c r="B30" s="52">
        <f t="shared" si="0"/>
        <v>19</v>
      </c>
      <c r="C30" s="53" t="s">
        <v>32</v>
      </c>
      <c r="D30" s="52" t="s">
        <v>34</v>
      </c>
      <c r="E30" s="56" t="s">
        <v>46</v>
      </c>
      <c r="F30" s="54" t="s">
        <v>77</v>
      </c>
      <c r="G30" s="56" t="s">
        <v>31</v>
      </c>
      <c r="H30" s="57">
        <v>3</v>
      </c>
      <c r="I30" s="52"/>
      <c r="J30" s="52"/>
      <c r="K30" s="58"/>
      <c r="L30" s="52">
        <f t="shared" si="1"/>
        <v>0</v>
      </c>
    </row>
    <row r="31" spans="1:12" s="27" customFormat="1" ht="26.25" customHeight="1" x14ac:dyDescent="0.2">
      <c r="A31" s="52">
        <f t="shared" si="2"/>
        <v>20</v>
      </c>
      <c r="B31" s="52">
        <f t="shared" si="0"/>
        <v>20</v>
      </c>
      <c r="C31" s="53" t="s">
        <v>32</v>
      </c>
      <c r="D31" s="52" t="s">
        <v>34</v>
      </c>
      <c r="E31" s="56" t="s">
        <v>47</v>
      </c>
      <c r="F31" s="54" t="s">
        <v>77</v>
      </c>
      <c r="G31" s="56" t="s">
        <v>31</v>
      </c>
      <c r="H31" s="57">
        <v>6</v>
      </c>
      <c r="I31" s="52"/>
      <c r="J31" s="52"/>
      <c r="K31" s="58"/>
      <c r="L31" s="52">
        <f t="shared" si="1"/>
        <v>0</v>
      </c>
    </row>
    <row r="32" spans="1:12" s="27" customFormat="1" ht="26.25" customHeight="1" x14ac:dyDescent="0.2">
      <c r="A32" s="52">
        <f t="shared" si="2"/>
        <v>21</v>
      </c>
      <c r="B32" s="52">
        <f t="shared" si="0"/>
        <v>21</v>
      </c>
      <c r="C32" s="53" t="s">
        <v>32</v>
      </c>
      <c r="D32" s="52" t="s">
        <v>34</v>
      </c>
      <c r="E32" s="56" t="s">
        <v>48</v>
      </c>
      <c r="F32" s="54" t="s">
        <v>77</v>
      </c>
      <c r="G32" s="56" t="s">
        <v>31</v>
      </c>
      <c r="H32" s="57">
        <v>5</v>
      </c>
      <c r="I32" s="52"/>
      <c r="J32" s="52"/>
      <c r="K32" s="58"/>
      <c r="L32" s="52">
        <f t="shared" si="1"/>
        <v>0</v>
      </c>
    </row>
    <row r="33" spans="1:12" s="27" customFormat="1" ht="26.25" customHeight="1" x14ac:dyDescent="0.2">
      <c r="A33" s="52">
        <f t="shared" si="2"/>
        <v>22</v>
      </c>
      <c r="B33" s="52">
        <f t="shared" si="0"/>
        <v>22</v>
      </c>
      <c r="C33" s="53" t="s">
        <v>32</v>
      </c>
      <c r="D33" s="52" t="s">
        <v>34</v>
      </c>
      <c r="E33" s="56" t="s">
        <v>49</v>
      </c>
      <c r="F33" s="54" t="s">
        <v>77</v>
      </c>
      <c r="G33" s="56" t="s">
        <v>31</v>
      </c>
      <c r="H33" s="57">
        <v>2</v>
      </c>
      <c r="I33" s="52"/>
      <c r="J33" s="52"/>
      <c r="K33" s="58"/>
      <c r="L33" s="52">
        <f t="shared" si="1"/>
        <v>0</v>
      </c>
    </row>
    <row r="34" spans="1:12" s="27" customFormat="1" ht="26.25" customHeight="1" x14ac:dyDescent="0.2">
      <c r="A34" s="52">
        <f t="shared" si="2"/>
        <v>23</v>
      </c>
      <c r="B34" s="52">
        <f t="shared" si="0"/>
        <v>23</v>
      </c>
      <c r="C34" s="53" t="s">
        <v>32</v>
      </c>
      <c r="D34" s="52" t="s">
        <v>34</v>
      </c>
      <c r="E34" s="56" t="s">
        <v>50</v>
      </c>
      <c r="F34" s="54" t="s">
        <v>77</v>
      </c>
      <c r="G34" s="56" t="s">
        <v>31</v>
      </c>
      <c r="H34" s="57">
        <v>7</v>
      </c>
      <c r="I34" s="52"/>
      <c r="J34" s="52"/>
      <c r="K34" s="58"/>
      <c r="L34" s="52">
        <f t="shared" si="1"/>
        <v>0</v>
      </c>
    </row>
    <row r="35" spans="1:12" s="27" customFormat="1" ht="26.25" customHeight="1" x14ac:dyDescent="0.2">
      <c r="A35" s="52">
        <f t="shared" si="2"/>
        <v>24</v>
      </c>
      <c r="B35" s="52">
        <f t="shared" si="0"/>
        <v>24</v>
      </c>
      <c r="C35" s="53" t="s">
        <v>32</v>
      </c>
      <c r="D35" s="52" t="s">
        <v>34</v>
      </c>
      <c r="E35" s="56" t="s">
        <v>51</v>
      </c>
      <c r="F35" s="54" t="s">
        <v>77</v>
      </c>
      <c r="G35" s="56" t="s">
        <v>31</v>
      </c>
      <c r="H35" s="57">
        <v>2</v>
      </c>
      <c r="I35" s="52"/>
      <c r="J35" s="52"/>
      <c r="K35" s="58"/>
      <c r="L35" s="52">
        <f t="shared" si="1"/>
        <v>0</v>
      </c>
    </row>
    <row r="36" spans="1:12" s="27" customFormat="1" ht="26.25" customHeight="1" x14ac:dyDescent="0.2">
      <c r="A36" s="52">
        <f t="shared" si="2"/>
        <v>25</v>
      </c>
      <c r="B36" s="52">
        <f t="shared" si="0"/>
        <v>25</v>
      </c>
      <c r="C36" s="53" t="s">
        <v>32</v>
      </c>
      <c r="D36" s="52" t="s">
        <v>34</v>
      </c>
      <c r="E36" s="56" t="s">
        <v>52</v>
      </c>
      <c r="F36" s="54" t="s">
        <v>77</v>
      </c>
      <c r="G36" s="56" t="s">
        <v>31</v>
      </c>
      <c r="H36" s="57">
        <v>5</v>
      </c>
      <c r="I36" s="52"/>
      <c r="J36" s="52"/>
      <c r="K36" s="58"/>
      <c r="L36" s="52">
        <f t="shared" si="1"/>
        <v>0</v>
      </c>
    </row>
    <row r="37" spans="1:12" s="27" customFormat="1" ht="26.25" customHeight="1" x14ac:dyDescent="0.2">
      <c r="A37" s="52">
        <f t="shared" si="2"/>
        <v>26</v>
      </c>
      <c r="B37" s="52">
        <f t="shared" si="0"/>
        <v>26</v>
      </c>
      <c r="C37" s="53" t="s">
        <v>32</v>
      </c>
      <c r="D37" s="52" t="s">
        <v>34</v>
      </c>
      <c r="E37" s="56" t="s">
        <v>53</v>
      </c>
      <c r="F37" s="54" t="s">
        <v>77</v>
      </c>
      <c r="G37" s="56" t="s">
        <v>31</v>
      </c>
      <c r="H37" s="57">
        <v>1</v>
      </c>
      <c r="I37" s="52"/>
      <c r="J37" s="52"/>
      <c r="K37" s="58"/>
      <c r="L37" s="52">
        <f t="shared" si="1"/>
        <v>0</v>
      </c>
    </row>
    <row r="38" spans="1:12" s="27" customFormat="1" ht="26.25" customHeight="1" x14ac:dyDescent="0.2">
      <c r="A38" s="52">
        <f t="shared" si="2"/>
        <v>27</v>
      </c>
      <c r="B38" s="52">
        <f t="shared" si="0"/>
        <v>27</v>
      </c>
      <c r="C38" s="53" t="s">
        <v>32</v>
      </c>
      <c r="D38" s="52" t="s">
        <v>34</v>
      </c>
      <c r="E38" s="56" t="s">
        <v>54</v>
      </c>
      <c r="F38" s="54" t="s">
        <v>77</v>
      </c>
      <c r="G38" s="56" t="s">
        <v>31</v>
      </c>
      <c r="H38" s="57">
        <v>2</v>
      </c>
      <c r="I38" s="52"/>
      <c r="J38" s="52"/>
      <c r="K38" s="58"/>
      <c r="L38" s="52">
        <f t="shared" si="1"/>
        <v>0</v>
      </c>
    </row>
    <row r="39" spans="1:12" s="27" customFormat="1" ht="26.25" customHeight="1" x14ac:dyDescent="0.2">
      <c r="A39" s="52">
        <f t="shared" si="2"/>
        <v>28</v>
      </c>
      <c r="B39" s="52">
        <f t="shared" si="0"/>
        <v>28</v>
      </c>
      <c r="C39" s="53" t="s">
        <v>32</v>
      </c>
      <c r="D39" s="52" t="s">
        <v>34</v>
      </c>
      <c r="E39" s="56" t="s">
        <v>55</v>
      </c>
      <c r="F39" s="54" t="s">
        <v>77</v>
      </c>
      <c r="G39" s="56" t="s">
        <v>31</v>
      </c>
      <c r="H39" s="57">
        <v>1</v>
      </c>
      <c r="I39" s="52"/>
      <c r="J39" s="52"/>
      <c r="K39" s="58"/>
      <c r="L39" s="52">
        <f t="shared" si="1"/>
        <v>0</v>
      </c>
    </row>
    <row r="40" spans="1:12" s="27" customFormat="1" ht="26.25" customHeight="1" x14ac:dyDescent="0.2">
      <c r="A40" s="52">
        <f t="shared" si="2"/>
        <v>29</v>
      </c>
      <c r="B40" s="52">
        <f t="shared" si="0"/>
        <v>29</v>
      </c>
      <c r="C40" s="53" t="s">
        <v>32</v>
      </c>
      <c r="D40" s="52" t="s">
        <v>34</v>
      </c>
      <c r="E40" s="56" t="s">
        <v>56</v>
      </c>
      <c r="F40" s="54" t="s">
        <v>77</v>
      </c>
      <c r="G40" s="56" t="s">
        <v>31</v>
      </c>
      <c r="H40" s="57">
        <v>1</v>
      </c>
      <c r="I40" s="52"/>
      <c r="J40" s="52"/>
      <c r="K40" s="58"/>
      <c r="L40" s="52">
        <f t="shared" si="1"/>
        <v>0</v>
      </c>
    </row>
    <row r="41" spans="1:12" s="27" customFormat="1" ht="26.25" customHeight="1" x14ac:dyDescent="0.2">
      <c r="A41" s="52">
        <f t="shared" si="2"/>
        <v>30</v>
      </c>
      <c r="B41" s="52">
        <f t="shared" si="0"/>
        <v>30</v>
      </c>
      <c r="C41" s="53" t="s">
        <v>32</v>
      </c>
      <c r="D41" s="52" t="s">
        <v>34</v>
      </c>
      <c r="E41" s="56" t="s">
        <v>57</v>
      </c>
      <c r="F41" s="54" t="s">
        <v>77</v>
      </c>
      <c r="G41" s="56" t="s">
        <v>31</v>
      </c>
      <c r="H41" s="57">
        <v>1</v>
      </c>
      <c r="I41" s="52"/>
      <c r="J41" s="52"/>
      <c r="K41" s="58"/>
      <c r="L41" s="52">
        <f t="shared" si="1"/>
        <v>0</v>
      </c>
    </row>
    <row r="42" spans="1:12" s="27" customFormat="1" ht="33" customHeight="1" x14ac:dyDescent="0.2">
      <c r="A42" s="52">
        <f t="shared" si="2"/>
        <v>31</v>
      </c>
      <c r="B42" s="52">
        <f t="shared" si="0"/>
        <v>31</v>
      </c>
      <c r="C42" s="53" t="s">
        <v>32</v>
      </c>
      <c r="D42" s="52" t="s">
        <v>34</v>
      </c>
      <c r="E42" s="56" t="s">
        <v>58</v>
      </c>
      <c r="F42" s="59" t="s">
        <v>76</v>
      </c>
      <c r="G42" s="56" t="s">
        <v>31</v>
      </c>
      <c r="H42" s="57">
        <v>5</v>
      </c>
      <c r="I42" s="52"/>
      <c r="J42" s="52"/>
      <c r="K42" s="58"/>
      <c r="L42" s="52">
        <f t="shared" si="1"/>
        <v>0</v>
      </c>
    </row>
    <row r="43" spans="1:12" s="27" customFormat="1" ht="27" customHeight="1" x14ac:dyDescent="0.2">
      <c r="A43" s="52">
        <f t="shared" si="2"/>
        <v>32</v>
      </c>
      <c r="B43" s="52">
        <f t="shared" si="0"/>
        <v>32</v>
      </c>
      <c r="C43" s="53" t="s">
        <v>32</v>
      </c>
      <c r="D43" s="52" t="s">
        <v>34</v>
      </c>
      <c r="E43" s="56" t="s">
        <v>59</v>
      </c>
      <c r="F43" s="59" t="s">
        <v>76</v>
      </c>
      <c r="G43" s="56" t="s">
        <v>31</v>
      </c>
      <c r="H43" s="57">
        <v>1</v>
      </c>
      <c r="I43" s="52"/>
      <c r="J43" s="52"/>
      <c r="K43" s="58"/>
      <c r="L43" s="52">
        <f t="shared" si="1"/>
        <v>0</v>
      </c>
    </row>
    <row r="44" spans="1:12" s="27" customFormat="1" ht="30" customHeight="1" x14ac:dyDescent="0.2">
      <c r="A44" s="52">
        <f t="shared" si="2"/>
        <v>33</v>
      </c>
      <c r="B44" s="52">
        <f t="shared" si="0"/>
        <v>33</v>
      </c>
      <c r="C44" s="53" t="s">
        <v>32</v>
      </c>
      <c r="D44" s="52" t="s">
        <v>34</v>
      </c>
      <c r="E44" s="56" t="s">
        <v>60</v>
      </c>
      <c r="F44" s="59" t="s">
        <v>76</v>
      </c>
      <c r="G44" s="56" t="s">
        <v>31</v>
      </c>
      <c r="H44" s="57">
        <v>3</v>
      </c>
      <c r="I44" s="52"/>
      <c r="J44" s="52"/>
      <c r="K44" s="58"/>
      <c r="L44" s="52">
        <f t="shared" si="1"/>
        <v>0</v>
      </c>
    </row>
    <row r="45" spans="1:12" s="27" customFormat="1" ht="35.25" customHeight="1" x14ac:dyDescent="0.2">
      <c r="A45" s="52">
        <f t="shared" si="2"/>
        <v>34</v>
      </c>
      <c r="B45" s="52">
        <f t="shared" si="0"/>
        <v>34</v>
      </c>
      <c r="C45" s="53" t="s">
        <v>32</v>
      </c>
      <c r="D45" s="52" t="s">
        <v>34</v>
      </c>
      <c r="E45" s="56" t="s">
        <v>61</v>
      </c>
      <c r="F45" s="59" t="s">
        <v>76</v>
      </c>
      <c r="G45" s="56" t="s">
        <v>31</v>
      </c>
      <c r="H45" s="57">
        <v>1</v>
      </c>
      <c r="I45" s="52"/>
      <c r="J45" s="52"/>
      <c r="K45" s="58"/>
      <c r="L45" s="52">
        <f t="shared" si="1"/>
        <v>0</v>
      </c>
    </row>
    <row r="46" spans="1:12" s="27" customFormat="1" ht="27" customHeight="1" x14ac:dyDescent="0.2">
      <c r="A46" s="52">
        <f t="shared" si="2"/>
        <v>35</v>
      </c>
      <c r="B46" s="52">
        <f t="shared" si="0"/>
        <v>35</v>
      </c>
      <c r="C46" s="53" t="s">
        <v>32</v>
      </c>
      <c r="D46" s="52" t="s">
        <v>34</v>
      </c>
      <c r="E46" s="56" t="s">
        <v>62</v>
      </c>
      <c r="F46" s="59" t="s">
        <v>76</v>
      </c>
      <c r="G46" s="56" t="s">
        <v>31</v>
      </c>
      <c r="H46" s="57">
        <v>3</v>
      </c>
      <c r="I46" s="52"/>
      <c r="J46" s="52"/>
      <c r="K46" s="58"/>
      <c r="L46" s="52">
        <f t="shared" si="1"/>
        <v>0</v>
      </c>
    </row>
    <row r="47" spans="1:12" s="27" customFormat="1" ht="26.25" customHeight="1" x14ac:dyDescent="0.2">
      <c r="A47" s="52">
        <f t="shared" si="2"/>
        <v>36</v>
      </c>
      <c r="B47" s="52">
        <f t="shared" si="0"/>
        <v>36</v>
      </c>
      <c r="C47" s="53" t="s">
        <v>32</v>
      </c>
      <c r="D47" s="52" t="s">
        <v>34</v>
      </c>
      <c r="E47" s="56" t="s">
        <v>63</v>
      </c>
      <c r="F47" s="54" t="s">
        <v>77</v>
      </c>
      <c r="G47" s="56" t="s">
        <v>31</v>
      </c>
      <c r="H47" s="57">
        <v>9</v>
      </c>
      <c r="I47" s="52"/>
      <c r="J47" s="52"/>
      <c r="K47" s="58"/>
      <c r="L47" s="52">
        <f t="shared" si="1"/>
        <v>0</v>
      </c>
    </row>
    <row r="48" spans="1:12" s="27" customFormat="1" ht="26.25" customHeight="1" x14ac:dyDescent="0.2">
      <c r="A48" s="52">
        <f t="shared" si="2"/>
        <v>37</v>
      </c>
      <c r="B48" s="52">
        <f t="shared" si="0"/>
        <v>37</v>
      </c>
      <c r="C48" s="53" t="s">
        <v>32</v>
      </c>
      <c r="D48" s="52" t="s">
        <v>34</v>
      </c>
      <c r="E48" s="56" t="s">
        <v>64</v>
      </c>
      <c r="F48" s="54" t="s">
        <v>77</v>
      </c>
      <c r="G48" s="56" t="s">
        <v>31</v>
      </c>
      <c r="H48" s="57">
        <v>1</v>
      </c>
      <c r="I48" s="52"/>
      <c r="J48" s="52"/>
      <c r="K48" s="58"/>
      <c r="L48" s="52">
        <f t="shared" si="1"/>
        <v>0</v>
      </c>
    </row>
    <row r="49" spans="1:16" s="27" customFormat="1" ht="26.25" customHeight="1" x14ac:dyDescent="0.2">
      <c r="A49" s="52">
        <f t="shared" si="2"/>
        <v>38</v>
      </c>
      <c r="B49" s="52">
        <f t="shared" si="0"/>
        <v>38</v>
      </c>
      <c r="C49" s="53" t="s">
        <v>32</v>
      </c>
      <c r="D49" s="52" t="s">
        <v>34</v>
      </c>
      <c r="E49" s="56" t="s">
        <v>65</v>
      </c>
      <c r="F49" s="54" t="s">
        <v>77</v>
      </c>
      <c r="G49" s="56" t="s">
        <v>74</v>
      </c>
      <c r="H49" s="57">
        <v>2</v>
      </c>
      <c r="I49" s="52"/>
      <c r="J49" s="52"/>
      <c r="K49" s="58"/>
      <c r="L49" s="52">
        <f t="shared" si="1"/>
        <v>0</v>
      </c>
    </row>
    <row r="50" spans="1:16" s="27" customFormat="1" ht="36.75" customHeight="1" x14ac:dyDescent="0.2">
      <c r="A50" s="52">
        <f t="shared" si="2"/>
        <v>39</v>
      </c>
      <c r="B50" s="52">
        <f t="shared" si="0"/>
        <v>39</v>
      </c>
      <c r="C50" s="53" t="s">
        <v>32</v>
      </c>
      <c r="D50" s="52" t="s">
        <v>34</v>
      </c>
      <c r="E50" s="52" t="s">
        <v>66</v>
      </c>
      <c r="F50" s="54" t="s">
        <v>77</v>
      </c>
      <c r="G50" s="56" t="s">
        <v>74</v>
      </c>
      <c r="H50" s="57">
        <v>6</v>
      </c>
      <c r="I50" s="52"/>
      <c r="J50" s="52"/>
      <c r="K50" s="58"/>
      <c r="L50" s="52">
        <f t="shared" si="1"/>
        <v>0</v>
      </c>
    </row>
    <row r="51" spans="1:16" s="27" customFormat="1" ht="26.25" customHeight="1" x14ac:dyDescent="0.2">
      <c r="A51" s="52">
        <f t="shared" si="2"/>
        <v>40</v>
      </c>
      <c r="B51" s="52">
        <f t="shared" si="0"/>
        <v>40</v>
      </c>
      <c r="C51" s="53" t="s">
        <v>32</v>
      </c>
      <c r="D51" s="52" t="s">
        <v>34</v>
      </c>
      <c r="E51" s="56" t="s">
        <v>67</v>
      </c>
      <c r="F51" s="54" t="s">
        <v>77</v>
      </c>
      <c r="G51" s="56" t="s">
        <v>31</v>
      </c>
      <c r="H51" s="57">
        <v>1</v>
      </c>
      <c r="I51" s="52"/>
      <c r="J51" s="52"/>
      <c r="K51" s="58"/>
      <c r="L51" s="52">
        <f t="shared" si="1"/>
        <v>0</v>
      </c>
    </row>
    <row r="52" spans="1:16" s="27" customFormat="1" ht="26.25" customHeight="1" x14ac:dyDescent="0.2">
      <c r="A52" s="52">
        <f t="shared" si="2"/>
        <v>41</v>
      </c>
      <c r="B52" s="52">
        <f t="shared" si="0"/>
        <v>41</v>
      </c>
      <c r="C52" s="53" t="s">
        <v>32</v>
      </c>
      <c r="D52" s="52" t="s">
        <v>34</v>
      </c>
      <c r="E52" s="56" t="s">
        <v>68</v>
      </c>
      <c r="F52" s="54" t="s">
        <v>77</v>
      </c>
      <c r="G52" s="56" t="s">
        <v>31</v>
      </c>
      <c r="H52" s="57">
        <v>5</v>
      </c>
      <c r="I52" s="52"/>
      <c r="J52" s="52"/>
      <c r="K52" s="58"/>
      <c r="L52" s="52">
        <f t="shared" si="1"/>
        <v>0</v>
      </c>
    </row>
    <row r="53" spans="1:16" s="27" customFormat="1" ht="26.25" customHeight="1" x14ac:dyDescent="0.2">
      <c r="A53" s="52">
        <f t="shared" si="2"/>
        <v>42</v>
      </c>
      <c r="B53" s="52">
        <f t="shared" si="0"/>
        <v>42</v>
      </c>
      <c r="C53" s="53" t="s">
        <v>32</v>
      </c>
      <c r="D53" s="52" t="s">
        <v>34</v>
      </c>
      <c r="E53" s="56" t="s">
        <v>69</v>
      </c>
      <c r="F53" s="54" t="s">
        <v>77</v>
      </c>
      <c r="G53" s="56" t="s">
        <v>31</v>
      </c>
      <c r="H53" s="57">
        <v>12</v>
      </c>
      <c r="I53" s="52"/>
      <c r="J53" s="52"/>
      <c r="K53" s="58"/>
      <c r="L53" s="52">
        <f t="shared" si="1"/>
        <v>0</v>
      </c>
    </row>
    <row r="54" spans="1:16" s="27" customFormat="1" ht="26.25" customHeight="1" x14ac:dyDescent="0.2">
      <c r="A54" s="52">
        <f t="shared" si="2"/>
        <v>43</v>
      </c>
      <c r="B54" s="52">
        <f t="shared" si="0"/>
        <v>43</v>
      </c>
      <c r="C54" s="53" t="s">
        <v>32</v>
      </c>
      <c r="D54" s="52" t="s">
        <v>34</v>
      </c>
      <c r="E54" s="56" t="s">
        <v>70</v>
      </c>
      <c r="F54" s="54" t="s">
        <v>77</v>
      </c>
      <c r="G54" s="56" t="s">
        <v>31</v>
      </c>
      <c r="H54" s="57">
        <v>1</v>
      </c>
      <c r="I54" s="52"/>
      <c r="J54" s="52"/>
      <c r="K54" s="58"/>
      <c r="L54" s="52">
        <f t="shared" si="1"/>
        <v>0</v>
      </c>
    </row>
    <row r="55" spans="1:16" s="27" customFormat="1" ht="26.25" customHeight="1" x14ac:dyDescent="0.2">
      <c r="A55" s="52">
        <f t="shared" si="2"/>
        <v>44</v>
      </c>
      <c r="B55" s="52">
        <f t="shared" si="0"/>
        <v>44</v>
      </c>
      <c r="C55" s="53" t="s">
        <v>32</v>
      </c>
      <c r="D55" s="52" t="s">
        <v>34</v>
      </c>
      <c r="E55" s="56" t="s">
        <v>71</v>
      </c>
      <c r="F55" s="54" t="s">
        <v>77</v>
      </c>
      <c r="G55" s="56" t="s">
        <v>31</v>
      </c>
      <c r="H55" s="57">
        <v>1</v>
      </c>
      <c r="I55" s="52"/>
      <c r="J55" s="52"/>
      <c r="K55" s="58"/>
      <c r="L55" s="52">
        <f t="shared" si="1"/>
        <v>0</v>
      </c>
    </row>
    <row r="56" spans="1:16" s="27" customFormat="1" ht="26.25" customHeight="1" x14ac:dyDescent="0.2">
      <c r="A56" s="52">
        <f t="shared" si="2"/>
        <v>45</v>
      </c>
      <c r="B56" s="52">
        <f t="shared" si="0"/>
        <v>45</v>
      </c>
      <c r="C56" s="53" t="s">
        <v>32</v>
      </c>
      <c r="D56" s="52" t="s">
        <v>34</v>
      </c>
      <c r="E56" s="56" t="s">
        <v>72</v>
      </c>
      <c r="F56" s="54" t="s">
        <v>77</v>
      </c>
      <c r="G56" s="56" t="s">
        <v>31</v>
      </c>
      <c r="H56" s="57">
        <v>1</v>
      </c>
      <c r="I56" s="52"/>
      <c r="J56" s="52"/>
      <c r="K56" s="58"/>
      <c r="L56" s="52">
        <f t="shared" si="1"/>
        <v>0</v>
      </c>
    </row>
    <row r="57" spans="1:16" s="27" customFormat="1" ht="26.25" customHeight="1" x14ac:dyDescent="0.2">
      <c r="A57" s="52">
        <f t="shared" si="2"/>
        <v>46</v>
      </c>
      <c r="B57" s="52">
        <f t="shared" si="0"/>
        <v>46</v>
      </c>
      <c r="C57" s="53" t="s">
        <v>32</v>
      </c>
      <c r="D57" s="52" t="s">
        <v>34</v>
      </c>
      <c r="E57" s="56" t="s">
        <v>73</v>
      </c>
      <c r="F57" s="54" t="s">
        <v>77</v>
      </c>
      <c r="G57" s="56" t="s">
        <v>31</v>
      </c>
      <c r="H57" s="57">
        <v>1</v>
      </c>
      <c r="I57" s="52"/>
      <c r="J57" s="52"/>
      <c r="K57" s="58"/>
      <c r="L57" s="52">
        <f t="shared" si="1"/>
        <v>0</v>
      </c>
    </row>
    <row r="58" spans="1:16" s="24" customFormat="1" ht="54" customHeight="1" x14ac:dyDescent="0.25">
      <c r="A58" s="64" t="s">
        <v>1</v>
      </c>
      <c r="B58" s="65"/>
      <c r="C58" s="65"/>
      <c r="D58" s="65"/>
      <c r="E58" s="65"/>
      <c r="F58" s="65"/>
      <c r="G58" s="66"/>
      <c r="H58" s="51"/>
      <c r="I58" s="41"/>
      <c r="J58" s="41"/>
      <c r="K58" s="41"/>
      <c r="L58" s="30">
        <f>SUM(L12:L57)</f>
        <v>0</v>
      </c>
    </row>
    <row r="59" spans="1:16" ht="22.5" x14ac:dyDescent="0.3">
      <c r="C59" s="28" t="s">
        <v>75</v>
      </c>
      <c r="D59" s="28"/>
      <c r="E59" s="29"/>
      <c r="F59" s="29"/>
      <c r="L59" s="25"/>
    </row>
    <row r="60" spans="1:16" ht="18.75" x14ac:dyDescent="0.25">
      <c r="A60" s="42"/>
      <c r="B60" s="42"/>
      <c r="C60" s="63" t="s">
        <v>82</v>
      </c>
      <c r="D60" s="63"/>
      <c r="E60" s="63"/>
      <c r="F60" s="43"/>
      <c r="G60" s="42"/>
      <c r="H60" s="44"/>
      <c r="I60" s="42"/>
      <c r="J60" s="42"/>
      <c r="K60" s="42"/>
      <c r="L60" s="25"/>
    </row>
    <row r="61" spans="1:16" s="23" customFormat="1" ht="24" customHeight="1" x14ac:dyDescent="0.25">
      <c r="A61" s="4"/>
      <c r="B61" s="4"/>
      <c r="C61" s="63" t="s">
        <v>24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6" s="23" customFormat="1" ht="26.25" customHeight="1" x14ac:dyDescent="0.25">
      <c r="A62" s="4"/>
      <c r="B62" s="4"/>
      <c r="C62" s="63" t="s">
        <v>33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6" ht="32.25" customHeight="1" x14ac:dyDescent="0.25">
      <c r="A63" s="4"/>
      <c r="B63" s="4"/>
      <c r="C63" s="6" t="s">
        <v>25</v>
      </c>
      <c r="D63" s="6"/>
      <c r="E63" s="6"/>
      <c r="F63" s="6"/>
      <c r="G63" s="6"/>
      <c r="H63" s="6"/>
      <c r="I63" s="40"/>
      <c r="J63" s="6"/>
      <c r="K63" s="6"/>
      <c r="L63" s="6"/>
      <c r="M63" s="6"/>
    </row>
    <row r="64" spans="1:16" s="6" customFormat="1" ht="26.25" customHeight="1" x14ac:dyDescent="0.25">
      <c r="A64" s="4"/>
      <c r="B64" s="4"/>
      <c r="C64" s="2" t="s">
        <v>26</v>
      </c>
      <c r="D64" s="2"/>
      <c r="I64" s="40"/>
      <c r="N64" s="5"/>
      <c r="O64" s="5"/>
      <c r="P64" s="5"/>
    </row>
    <row r="65" spans="1:16" s="6" customFormat="1" ht="18.75" x14ac:dyDescent="0.25">
      <c r="A65" s="4"/>
      <c r="B65" s="4"/>
      <c r="C65" s="2"/>
      <c r="D65" s="2"/>
      <c r="H65" s="40"/>
      <c r="M65" s="7"/>
    </row>
    <row r="66" spans="1:16" s="6" customFormat="1" ht="15.75" customHeight="1" x14ac:dyDescent="0.25">
      <c r="A66" s="5"/>
      <c r="B66" s="5"/>
      <c r="C66" s="63"/>
      <c r="D66" s="63"/>
      <c r="E66" s="63"/>
      <c r="F66" s="63"/>
      <c r="G66" s="63"/>
      <c r="H66" s="63"/>
      <c r="I66" s="63"/>
      <c r="J66" s="63"/>
      <c r="M66" s="7"/>
    </row>
    <row r="67" spans="1:16" s="6" customFormat="1" ht="15" customHeight="1" x14ac:dyDescent="0.25">
      <c r="A67" s="5"/>
      <c r="B67" s="5"/>
      <c r="C67" s="11"/>
      <c r="D67" s="11"/>
      <c r="E67" s="2"/>
      <c r="H67" s="40"/>
      <c r="M67" s="7"/>
    </row>
    <row r="68" spans="1:16" s="6" customFormat="1" ht="15.75" customHeight="1" x14ac:dyDescent="0.25">
      <c r="A68" s="5"/>
      <c r="B68" s="5"/>
      <c r="C68" s="8"/>
      <c r="D68" s="8"/>
      <c r="E68" s="2"/>
      <c r="H68" s="40"/>
      <c r="M68" s="7"/>
    </row>
    <row r="69" spans="1:16" s="6" customFormat="1" ht="18.75" x14ac:dyDescent="0.3">
      <c r="E69" s="26" t="s">
        <v>2</v>
      </c>
      <c r="F69" s="9" t="s">
        <v>3</v>
      </c>
      <c r="H69" s="40"/>
      <c r="M69" s="7"/>
    </row>
    <row r="70" spans="1:16" s="6" customFormat="1" ht="34.5" customHeight="1" x14ac:dyDescent="0.3">
      <c r="E70" s="26" t="s">
        <v>4</v>
      </c>
      <c r="G70" s="5" t="s">
        <v>5</v>
      </c>
      <c r="H70" s="40"/>
      <c r="M70" s="7"/>
    </row>
    <row r="71" spans="1:16" s="6" customFormat="1" ht="18.75" x14ac:dyDescent="0.25">
      <c r="E71" s="5"/>
      <c r="G71" s="2"/>
      <c r="H71" s="40"/>
      <c r="M71" s="7"/>
    </row>
    <row r="72" spans="1:16" s="6" customFormat="1" ht="18.75" x14ac:dyDescent="0.25">
      <c r="A72" s="5"/>
      <c r="B72" s="5"/>
      <c r="C72" s="6" t="s">
        <v>6</v>
      </c>
      <c r="H72" s="40"/>
      <c r="M72" s="7"/>
      <c r="N72" s="5"/>
      <c r="O72" s="5"/>
      <c r="P72" s="5"/>
    </row>
    <row r="73" spans="1:16" s="6" customFormat="1" ht="18.75" x14ac:dyDescent="0.25">
      <c r="A73" s="5"/>
      <c r="B73" s="5"/>
      <c r="C73" s="10"/>
      <c r="D73" s="10"/>
      <c r="E73" s="6" t="s">
        <v>7</v>
      </c>
      <c r="H73" s="40"/>
      <c r="M73" s="7"/>
      <c r="N73" s="5"/>
      <c r="O73" s="5"/>
      <c r="P73" s="5"/>
    </row>
  </sheetData>
  <autoFilter ref="A11:P65"/>
  <mergeCells count="8">
    <mergeCell ref="C3:K3"/>
    <mergeCell ref="A7:K7"/>
    <mergeCell ref="C5:L5"/>
    <mergeCell ref="C66:J66"/>
    <mergeCell ref="C60:E60"/>
    <mergeCell ref="A58:G58"/>
    <mergeCell ref="C61:M61"/>
    <mergeCell ref="C62:M62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7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2019-08-13T09:43:21Z</dcterms:modified>
</cp:coreProperties>
</file>